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330" sheetId="1" r:id="rId1"/>
  </sheets>
  <definedNames>
    <definedName name="_xlnm.Print_Area" localSheetId="0">КПК1217330!$A$1:$BQ$104</definedName>
  </definedNames>
  <calcPr calcId="162913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<sst xmlns="http://schemas.openxmlformats.org/spreadsheetml/2006/main" count="201" uniqueCount="119">
  <si>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</si>
  <si>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</si>
  <si>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</si>
  <si>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</si>
  <si>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</si>
  <si>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</si>
  <si>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</si>
  <si>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</si>
  <si>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</si>
  <si>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</si>
  <si>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</si>
  <si>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</si>
  <si>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</si>
  <si>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</si>
  <si>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</si>
  <si>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</si>
  <si>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</si>
  <si>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</si>
  <si>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</si>
  <si>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</si>
  <si>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</si>
  <si>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</si>
  <si>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</si>
  <si>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</si>
  <si>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</si>
  <si>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</si>
  <si>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</si>
  <si>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</si>
  <si>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</si>
  <si>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</si>
  <si>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</si>
  <si>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</si>
  <si>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</si>
  <si>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</si>
  <si>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</si>
  <si>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</si>
  <si>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</si>
  <si>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</si>
  <si>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</si>
  <si>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</si>
  <si>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</si>
  <si>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</si>
  <si>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</si>
  <si>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</si>
  <si>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</si>
  <si>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</si>
  <si>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</si>
  <si>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</si>
  <si>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</si>
  <si>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</si>
  <si>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</si>
  <si>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</si>
  <si>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</si>
  <si>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</si>
  <si>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</si>
  <si>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</si>
  <si>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</si>
  <si>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</si>
  <si>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</si>
  <si>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</si>
  <si>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</si>
  <si>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</si>
  <si>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</si>
  <si>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</si>
  <si>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</si>
  <si>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</si>
  <si>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</si>
  <si>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</si>
  <si>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</si>
  <si>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</si>
  <si>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</si>
  <si>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</si>
  <si>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</si>
  <si>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</si>
  <si>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</si>
  <si>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</si>
  <si>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</si>
  <si>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</si>
  <si>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</si>
  <si>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</si>
  <si>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</si>
  <si>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</si>
  <si>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</si>
  <si>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Розробка проєктно-кошторисної документації з реконструкції об'єкту</t>
  </si>
  <si>
    <t>УСЬОГО</t>
  </si>
  <si>
    <t>незначне відхилення виникло через економію бюджетних коштів при укладанні договору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</si>
  <si>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</si>
  <si>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Усього</t>
  </si>
  <si>
    <t>продукту</t>
  </si>
  <si>
    <t/>
  </si>
  <si>
    <t>Кількість проєктів з реконструкції які планується розробити</t>
  </si>
  <si>
    <t>од.</t>
  </si>
  <si>
    <t>Затверджений титульний список</t>
  </si>
  <si>
    <t>ефективності</t>
  </si>
  <si>
    <t>Середні витрати на розробку одного проєкту з реконструкції</t>
  </si>
  <si>
    <t>грн.</t>
  </si>
  <si>
    <t>Розрахунково (відношення суми коштів до кількості проєктів  з реконструкції які плануються розробити)</t>
  </si>
  <si>
    <t>якості</t>
  </si>
  <si>
    <t>Рівень готовності проєктно-кошторисної документації</t>
  </si>
  <si>
    <t>відс.</t>
  </si>
  <si>
    <t>Проєктно-кошторисна документація</t>
  </si>
  <si>
    <t>Підвищення експлуатаційних властивостей об'єктів (будівель) комунальної власності</t>
  </si>
  <si>
    <t>Результативні показники виконані в повному обсязі з затвердженим паспортом бюджетної програми, показник ефективності менший від запланованованого за рахунок незначної економії бюджетних коштів.</t>
  </si>
  <si>
    <t>За рахунок коштів бюджету Павлоградської міської територіальної громади в 2023 році розроблено проєктно кошторисну документацію на проведення робіт з реконструкції будівлі дитячого садку під багатоквартирний житловий будинок для тимчасового проживання внутрішньо переміщених осіб за адресою вул. Підгірна, 9а м. Павлоград (зовнішні інженерні мережі). Ефективність бюджетної програми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</si>
  <si>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</si>
  <si>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</si>
  <si>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</si>
  <si>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</si>
  <si>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</si>
  <si>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</si>
  <si>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</si>
  <si>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</si>
  <si>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</si>
  <si>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</si>
  <si>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1217330</t>
  </si>
  <si>
    <t>Будівництво інших об`єктів комунальної власності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</si>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</sst>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2" zoomScaleNormal="100" workbookViewId="0">
      <selection activeCell="BK18" sqref="BK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105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110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105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110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114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115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111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101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112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500000</v>
      </c>
      <c r="AG43" s="57"/>
      <c r="AH43" s="57"/>
      <c r="AI43" s="57"/>
      <c r="AJ43" s="57"/>
      <c r="AK43" s="57">
        <f>AA43+AF43</f>
        <v>500000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499981</v>
      </c>
      <c r="AV43" s="57"/>
      <c r="AW43" s="57"/>
      <c r="AX43" s="57"/>
      <c r="AY43" s="57"/>
      <c r="AZ43" s="57">
        <f>AP43+AU43</f>
        <v>499981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-19</v>
      </c>
      <c r="BJ43" s="57"/>
      <c r="BK43" s="57"/>
      <c r="BL43" s="57"/>
      <c r="BM43" s="57"/>
      <c r="BN43" s="57">
        <f>BD43+BI43</f>
        <v>-19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500000</v>
      </c>
      <c r="AG44" s="83"/>
      <c r="AH44" s="83"/>
      <c r="AI44" s="83"/>
      <c r="AJ44" s="83"/>
      <c r="AK44" s="83">
        <f>AA44+AF44</f>
        <v>500000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499981</v>
      </c>
      <c r="AV44" s="83"/>
      <c r="AW44" s="83"/>
      <c r="AX44" s="83"/>
      <c r="AY44" s="83"/>
      <c r="AZ44" s="83">
        <f>AP44+AU44</f>
        <v>499981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-19</v>
      </c>
      <c r="BJ44" s="83"/>
      <c r="BK44" s="83"/>
      <c r="BL44" s="83"/>
      <c r="BM44" s="83"/>
      <c r="BN44" s="83">
        <f>BD44+BI44</f>
        <v>-19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2" spans="1:79" ht="24.75" customHeight="1" x14ac:dyDescent="0.2"/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112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500000</v>
      </c>
      <c r="Y59" s="110"/>
      <c r="Z59" s="110"/>
      <c r="AA59" s="110"/>
      <c r="AB59" s="110"/>
      <c r="AC59" s="110">
        <f>S59+X59</f>
        <v>500000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499981</v>
      </c>
      <c r="AO59" s="110"/>
      <c r="AP59" s="110"/>
      <c r="AQ59" s="110"/>
      <c r="AR59" s="110"/>
      <c r="AS59" s="110">
        <f>AI59+AN59</f>
        <v>499981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-19</v>
      </c>
      <c r="BE59" s="125"/>
      <c r="BF59" s="125"/>
      <c r="BG59" s="125"/>
      <c r="BH59" s="125"/>
      <c r="BI59" s="125">
        <f>AY59+BD59</f>
        <v>-19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500000</v>
      </c>
      <c r="Y60" s="111"/>
      <c r="Z60" s="111"/>
      <c r="AA60" s="111"/>
      <c r="AB60" s="111"/>
      <c r="AC60" s="111">
        <f>S60+X60</f>
        <v>500000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499981</v>
      </c>
      <c r="AO60" s="111"/>
      <c r="AP60" s="111"/>
      <c r="AQ60" s="111"/>
      <c r="AR60" s="111"/>
      <c r="AS60" s="111">
        <f>AI60+AN60</f>
        <v>499981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-19</v>
      </c>
      <c r="BE60" s="128"/>
      <c r="BF60" s="128"/>
      <c r="BG60" s="128"/>
      <c r="BH60" s="128"/>
      <c r="BI60" s="128">
        <f>AY60+BD60</f>
        <v>-19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38.25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0</v>
      </c>
      <c r="Z70" s="110"/>
      <c r="AA70" s="110"/>
      <c r="AB70" s="110"/>
      <c r="AC70" s="110"/>
      <c r="AD70" s="110">
        <v>1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1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51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500000</v>
      </c>
      <c r="AE72" s="110"/>
      <c r="AF72" s="110"/>
      <c r="AG72" s="110"/>
      <c r="AH72" s="110"/>
      <c r="AI72" s="110">
        <v>500000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499981</v>
      </c>
      <c r="AT72" s="110"/>
      <c r="AU72" s="110"/>
      <c r="AV72" s="110"/>
      <c r="AW72" s="110"/>
      <c r="AX72" s="110">
        <v>499981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-19</v>
      </c>
      <c r="BI72" s="110"/>
      <c r="BJ72" s="110"/>
      <c r="BK72" s="110"/>
      <c r="BL72" s="110"/>
      <c r="BM72" s="110">
        <v>-19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97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38.2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99</v>
      </c>
      <c r="K74" s="135"/>
      <c r="L74" s="135"/>
      <c r="M74" s="135"/>
      <c r="N74" s="135"/>
      <c r="O74" s="134" t="s">
        <v>100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100</v>
      </c>
      <c r="AE74" s="110"/>
      <c r="AF74" s="110"/>
      <c r="AG74" s="110"/>
      <c r="AH74" s="110"/>
      <c r="AI74" s="110">
        <v>100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100</v>
      </c>
      <c r="AT74" s="110"/>
      <c r="AU74" s="110"/>
      <c r="AV74" s="110"/>
      <c r="AW74" s="110"/>
      <c r="AX74" s="110">
        <v>100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2" customFormat="1" ht="15.75" x14ac:dyDescent="0.2">
      <c r="A81" s="78">
        <v>0</v>
      </c>
      <c r="B81" s="78"/>
      <c r="C81" s="78" t="s">
        <v>88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6"/>
      <c r="P81" s="137"/>
      <c r="Q81" s="137"/>
      <c r="R81" s="137"/>
      <c r="S81" s="137"/>
      <c r="T81" s="137"/>
      <c r="U81" s="137"/>
      <c r="V81" s="137"/>
      <c r="W81" s="137"/>
      <c r="X81" s="137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9"/>
      <c r="BR81" s="140"/>
      <c r="BS81" s="140"/>
      <c r="BT81" s="140"/>
      <c r="BU81" s="140"/>
      <c r="BV81" s="140"/>
      <c r="BW81" s="140"/>
      <c r="BX81" s="140"/>
      <c r="BY81" s="140"/>
      <c r="BZ81" s="141"/>
      <c r="CA81" s="142" t="s">
        <v>66</v>
      </c>
    </row>
    <row r="82" spans="1:79" s="142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9" s="142" customFormat="1" ht="15.75" x14ac:dyDescent="0.2">
      <c r="A83" s="78">
        <v>0</v>
      </c>
      <c r="B83" s="78"/>
      <c r="C83" s="78" t="s">
        <v>93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</row>
    <row r="84" spans="1:79" s="142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38" customFormat="1" ht="51" customHeight="1" x14ac:dyDescent="0.2">
      <c r="A85" s="50">
        <v>0</v>
      </c>
      <c r="B85" s="50"/>
      <c r="C85" s="85" t="s">
        <v>94</v>
      </c>
      <c r="D85" s="116"/>
      <c r="E85" s="116"/>
      <c r="F85" s="116"/>
      <c r="G85" s="116"/>
      <c r="H85" s="116"/>
      <c r="I85" s="117"/>
      <c r="J85" s="50" t="s">
        <v>95</v>
      </c>
      <c r="K85" s="50"/>
      <c r="L85" s="50"/>
      <c r="M85" s="50"/>
      <c r="N85" s="50"/>
      <c r="O85" s="48" t="s">
        <v>85</v>
      </c>
      <c r="P85" s="49"/>
      <c r="Q85" s="49"/>
      <c r="R85" s="49"/>
      <c r="S85" s="49"/>
      <c r="T85" s="49"/>
      <c r="U85" s="49"/>
      <c r="V85" s="49"/>
      <c r="W85" s="49"/>
      <c r="X85" s="49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2" customFormat="1" ht="15.75" x14ac:dyDescent="0.2">
      <c r="A86" s="78">
        <v>0</v>
      </c>
      <c r="B86" s="78"/>
      <c r="C86" s="143" t="s">
        <v>97</v>
      </c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 x14ac:dyDescent="0.2">
      <c r="A87" s="78">
        <v>0</v>
      </c>
      <c r="B87" s="78"/>
      <c r="C87" s="143"/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ht="33" customHeight="1" x14ac:dyDescent="0.2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15.95" customHeight="1" x14ac:dyDescent="0.2">
      <c r="A89" s="41" t="s">
        <v>65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</row>
    <row r="90" spans="1:79" ht="31.5" customHeight="1" x14ac:dyDescent="0.2">
      <c r="A90" s="148" t="s">
        <v>102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46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47.25" customHeight="1" x14ac:dyDescent="0.2">
      <c r="A93" s="148" t="s">
        <v>103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</row>
    <row r="94" spans="1:79" ht="15.95" customHeight="1" x14ac:dyDescent="0.2">
      <c r="A94" s="17"/>
      <c r="B94" s="17"/>
      <c r="C94" s="17"/>
      <c r="D94" s="17"/>
      <c r="E94" s="17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77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t="12" customHeight="1" x14ac:dyDescent="0.2">
      <c r="A96" s="30" t="s">
        <v>68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s="30" customFormat="1" ht="12" customHeight="1" x14ac:dyDescent="0.2">
      <c r="A97" s="30" t="s">
        <v>69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</row>
    <row r="98" spans="1:64" ht="15.95" customHeight="1" x14ac:dyDescent="0.25">
      <c r="A98" s="29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42" customHeight="1" x14ac:dyDescent="0.25">
      <c r="A99" s="152" t="s">
        <v>106</v>
      </c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3"/>
      <c r="AO99" s="3"/>
      <c r="AP99" s="153" t="s">
        <v>108</v>
      </c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4" x14ac:dyDescent="0.2">
      <c r="W100" s="89" t="s">
        <v>8</v>
      </c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4"/>
      <c r="AO100" s="4"/>
      <c r="AP100" s="89" t="s">
        <v>73</v>
      </c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</row>
    <row r="103" spans="1:64" ht="15.95" customHeight="1" x14ac:dyDescent="0.25">
      <c r="A103" s="152" t="s">
        <v>107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3" t="s">
        <v>109</v>
      </c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</sheetData>
  <mergeCells count="352">
    <mergeCell ref="A87:B87"/>
    <mergeCell ref="C87:I87"/>
    <mergeCell ref="J87:N87"/>
    <mergeCell ref="O87:BQ87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2:BL92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99:BH99"/>
    <mergeCell ref="AN65:BB65"/>
    <mergeCell ref="A62:BQ62"/>
    <mergeCell ref="C67:I67"/>
    <mergeCell ref="J80:N80"/>
    <mergeCell ref="A79:B79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9:I79"/>
    <mergeCell ref="J79:N79"/>
    <mergeCell ref="C68:I68"/>
    <mergeCell ref="J68:N68"/>
    <mergeCell ref="O68:X68"/>
    <mergeCell ref="C69:I69"/>
    <mergeCell ref="J69:N69"/>
    <mergeCell ref="O80:BQ80"/>
    <mergeCell ref="AP104:BH104"/>
    <mergeCell ref="A103:V103"/>
    <mergeCell ref="W103:AM103"/>
    <mergeCell ref="AP103:BH103"/>
    <mergeCell ref="W104:AM104"/>
    <mergeCell ref="AP100:BH100"/>
    <mergeCell ref="A93:BL93"/>
    <mergeCell ref="C80:I80"/>
    <mergeCell ref="W100:AM100"/>
    <mergeCell ref="A99:V99"/>
    <mergeCell ref="W99:AM99"/>
    <mergeCell ref="A69:B69"/>
    <mergeCell ref="AD69:AH69"/>
    <mergeCell ref="A76:BQ76"/>
    <mergeCell ref="A78:B78"/>
    <mergeCell ref="C78:I78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8:N7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89:BL89"/>
    <mergeCell ref="A90:BL90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1 C69 C81">
    <cfRule type="cellIs" dxfId="28" priority="29" stopIfTrue="1" operator="equal">
      <formula>$C68</formula>
    </cfRule>
  </conditionalFormatting>
  <conditionalFormatting sqref="A69:B69 A77:B77 A81:B81 A91:B91 A59:B59 A75:B75 A88:B88">
    <cfRule type="cellIs" dxfId="27" priority="30" stopIfTrue="1" operator="equal">
      <formula>0</formula>
    </cfRule>
  </conditionalFormatting>
  <conditionalFormatting sqref="A60:B60">
    <cfRule type="cellIs" dxfId="26" priority="28" stopIfTrue="1" operator="equal">
      <formula>0</formula>
    </cfRule>
  </conditionalFormatting>
  <conditionalFormatting sqref="C75">
    <cfRule type="cellIs" dxfId="25" priority="32" stopIfTrue="1" operator="equal">
      <formula>$C69</formula>
    </cfRule>
  </conditionalFormatting>
  <conditionalFormatting sqref="C70">
    <cfRule type="cellIs" dxfId="24" priority="25" stopIfTrue="1" operator="equal">
      <formula>$C69</formula>
    </cfRule>
  </conditionalFormatting>
  <conditionalFormatting sqref="A70:B70">
    <cfRule type="cellIs" dxfId="23" priority="26" stopIfTrue="1" operator="equal">
      <formula>0</formula>
    </cfRule>
  </conditionalFormatting>
  <conditionalFormatting sqref="C71">
    <cfRule type="cellIs" dxfId="22" priority="23" stopIfTrue="1" operator="equal">
      <formula>$C70</formula>
    </cfRule>
  </conditionalFormatting>
  <conditionalFormatting sqref="A71:B71">
    <cfRule type="cellIs" dxfId="21" priority="24" stopIfTrue="1" operator="equal">
      <formula>0</formula>
    </cfRule>
  </conditionalFormatting>
  <conditionalFormatting sqref="C72">
    <cfRule type="cellIs" dxfId="20" priority="21" stopIfTrue="1" operator="equal">
      <formula>$C71</formula>
    </cfRule>
  </conditionalFormatting>
  <conditionalFormatting sqref="A72:B72">
    <cfRule type="cellIs" dxfId="19" priority="22" stopIfTrue="1" operator="equal">
      <formula>0</formula>
    </cfRule>
  </conditionalFormatting>
  <conditionalFormatting sqref="C73">
    <cfRule type="cellIs" dxfId="18" priority="19" stopIfTrue="1" operator="equal">
      <formula>$C72</formula>
    </cfRule>
  </conditionalFormatting>
  <conditionalFormatting sqref="A73:B73">
    <cfRule type="cellIs" dxfId="17" priority="20" stopIfTrue="1" operator="equal">
      <formula>0</formula>
    </cfRule>
  </conditionalFormatting>
  <conditionalFormatting sqref="C74">
    <cfRule type="cellIs" dxfId="16" priority="17" stopIfTrue="1" operator="equal">
      <formula>$C73</formula>
    </cfRule>
  </conditionalFormatting>
  <conditionalFormatting sqref="A74:B74">
    <cfRule type="cellIs" dxfId="15" priority="18" stopIfTrue="1" operator="equal">
      <formula>0</formula>
    </cfRule>
  </conditionalFormatting>
  <conditionalFormatting sqref="C88">
    <cfRule type="cellIs" dxfId="14" priority="34" stopIfTrue="1" operator="equal">
      <formula>$C81</formula>
    </cfRule>
  </conditionalFormatting>
  <conditionalFormatting sqref="C82">
    <cfRule type="cellIs" dxfId="13" priority="13" stopIfTrue="1" operator="equal">
      <formula>$C81</formula>
    </cfRule>
  </conditionalFormatting>
  <conditionalFormatting sqref="A82:B82">
    <cfRule type="cellIs" dxfId="12" priority="14" stopIfTrue="1" operator="equal">
      <formula>0</formula>
    </cfRule>
  </conditionalFormatting>
  <conditionalFormatting sqref="C83">
    <cfRule type="cellIs" dxfId="11" priority="11" stopIfTrue="1" operator="equal">
      <formula>$C82</formula>
    </cfRule>
  </conditionalFormatting>
  <conditionalFormatting sqref="A83:B83">
    <cfRule type="cellIs" dxfId="10" priority="12" stopIfTrue="1" operator="equal">
      <formula>0</formula>
    </cfRule>
  </conditionalFormatting>
  <conditionalFormatting sqref="C84">
    <cfRule type="cellIs" dxfId="9" priority="9" stopIfTrue="1" operator="equal">
      <formula>$C83</formula>
    </cfRule>
  </conditionalFormatting>
  <conditionalFormatting sqref="A84:B84">
    <cfRule type="cellIs" dxfId="8" priority="10" stopIfTrue="1" operator="equal">
      <formula>0</formula>
    </cfRule>
  </conditionalFormatting>
  <conditionalFormatting sqref="C85">
    <cfRule type="cellIs" dxfId="7" priority="7" stopIfTrue="1" operator="equal">
      <formula>$C84</formula>
    </cfRule>
  </conditionalFormatting>
  <conditionalFormatting sqref="A85:B85">
    <cfRule type="cellIs" dxfId="6" priority="8" stopIfTrue="1" operator="equal">
      <formula>0</formula>
    </cfRule>
  </conditionalFormatting>
  <conditionalFormatting sqref="C86">
    <cfRule type="cellIs" dxfId="5" priority="5" stopIfTrue="1" operator="equal">
      <formula>$C85</formula>
    </cfRule>
  </conditionalFormatting>
  <conditionalFormatting sqref="A86:B86">
    <cfRule type="cellIs" dxfId="4" priority="6" stopIfTrue="1" operator="equal">
      <formula>0</formula>
    </cfRule>
  </conditionalFormatting>
  <conditionalFormatting sqref="C87">
    <cfRule type="cellIs" dxfId="3" priority="3" stopIfTrue="1" operator="equal">
      <formula>$C86</formula>
    </cfRule>
  </conditionalFormatting>
  <conditionalFormatting sqref="A87:B8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2024-02-16T07:43:58Z</cp:lastPrinted>
  <dcterms:created xsi:type="dcterms:W3CDTF">2016-08-10T10:53:25Z</dcterms:created>
  <dcterms:modified xsi:type="dcterms:W3CDTF">2024-02-16T07:44:13Z</dcterms:modified>
</cp:coreProperties>
</file>